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8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" l="1"/>
  <c r="F37" i="2"/>
  <c r="D37" i="2"/>
  <c r="C23" i="2"/>
  <c r="J28" i="2" l="1"/>
  <c r="J29" i="2" s="1"/>
  <c r="J27" i="2"/>
  <c r="I20" i="2"/>
  <c r="C27" i="2" l="1"/>
  <c r="C26" i="2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I28" i="2" l="1"/>
  <c r="L20" i="2" l="1"/>
  <c r="L28" i="2" s="1"/>
  <c r="K20" i="2"/>
  <c r="J20" i="2"/>
  <c r="O20" i="2"/>
  <c r="N20" i="2"/>
  <c r="M20" i="2"/>
  <c r="M28" i="2" s="1"/>
  <c r="H20" i="2"/>
  <c r="G20" i="2"/>
  <c r="F20" i="2"/>
  <c r="E20" i="2"/>
  <c r="M29" i="2" l="1"/>
  <c r="M31" i="2"/>
  <c r="L29" i="2"/>
  <c r="L31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J31" i="2" l="1"/>
  <c r="I31" i="2"/>
  <c r="H31" i="2"/>
  <c r="I29" i="2"/>
  <c r="I27" i="2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O29" i="2"/>
  <c r="O31" i="2"/>
  <c r="P26" i="2"/>
  <c r="Q26" i="2" s="1"/>
  <c r="O30" i="2"/>
  <c r="O22" i="2" s="1"/>
  <c r="K30" i="2"/>
  <c r="K22" i="2" s="1"/>
  <c r="C31" i="2" l="1"/>
  <c r="C29" i="2"/>
  <c r="B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<sst xmlns="http://schemas.openxmlformats.org/spreadsheetml/2006/main" count="38" uniqueCount="37">
  <si>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</si>
  <si>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</si>
  <si>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</si>
  <si>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</si>
  <si>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</si>
  <si>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</si>
  <si>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</si>
  <si>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</si>
  <si>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</si>
  <si>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</si>
  <si>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</si>
  <si>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</si>
  <si>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</si>
  <si>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</si>
  <si>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</si>
  <si>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</si>
  <si>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</si>
  <si>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</si>
  <si>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</si>
  <si>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</si>
  <si>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</si>
  <si>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</si>
  <si>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</si>
  <si>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</si>
  <si>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</si>
  <si>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</si>
  <si>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</si>
  <si>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</si>
  <si>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</si>
  <si>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</si>
  <si>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</si>
  <si>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</si>
  <si>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</si>
  <si>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км).</t>
  </si>
  <si>
    <t>М_РЭ_008РКЛО</t>
  </si>
  <si>
    <t>Письмо Министерства экономического развития РФ от 30.09.2025 №37099-ПК/Д03и</t>
  </si>
  <si>
    <t>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</si>
</sst>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Q18" sqref="Q18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32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15447.128435100003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34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98.25" customHeight="1" x14ac:dyDescent="0.2">
      <c r="A14" s="5"/>
      <c r="B14" s="57" t="s">
        <v>33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35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107.4</v>
      </c>
      <c r="J19" s="35">
        <v>105.5</v>
      </c>
      <c r="K19" s="35">
        <v>104.1</v>
      </c>
      <c r="L19" s="35">
        <v>104.1</v>
      </c>
      <c r="M19" s="35">
        <v>104.1</v>
      </c>
      <c r="N19" s="35">
        <v>104.1</v>
      </c>
      <c r="O19" s="35">
        <v>104.1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1.0369999999999999</v>
      </c>
      <c r="J20" s="36">
        <f>(100+J19)/200*I19/100*H19/100*G19/100*F19/100*E19/100</f>
        <v>1.1035350000000002</v>
      </c>
      <c r="K20" s="36">
        <f>(100+K19)/200*J19/100*I19/100*H19/100*G19/100*F19/100*E19/100</f>
        <v>1.1562979350000002</v>
      </c>
      <c r="L20" s="36">
        <f>(100+L19)/200*K19/100*J19/100*I19/100*H19/100*G19/100*F19/100*E19/100</f>
        <v>1.2037061503349999</v>
      </c>
      <c r="M20" s="36">
        <f>(100+M19)/200*L19/100*K19/100*J19/100*I19/100*H19/100*G19/100*F19/100*E19/100</f>
        <v>1.2530581024987348</v>
      </c>
      <c r="N20" s="36">
        <f>(100+N19)/200*M19/100*L19/100*K19/100*J19/100*I19/100*H19/100*G19/100*F19/100*E19/100</f>
        <v>1.3044334847011831</v>
      </c>
      <c r="O20" s="36">
        <f>(100+O19)/200*N19/100*M19/100*L19/100*K19/100*J19/100*I19/100*H19/100*G19/100*F19/100*E19/100</f>
        <v>1.3579152575739315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13</v>
      </c>
      <c r="C22" s="38">
        <f>SUM(C23:C25)</f>
        <v>13997.859999999999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13997.859999999999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14</v>
      </c>
      <c r="B23" s="37" t="s">
        <v>15</v>
      </c>
      <c r="C23" s="40">
        <f>(10556.82+1990.47)</f>
        <v>12547.289999999999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0.89637201686543511</v>
      </c>
    </row>
    <row r="24" spans="1:17" ht="24.6" customHeight="1" x14ac:dyDescent="0.2">
      <c r="A24" s="31" t="s">
        <v>16</v>
      </c>
      <c r="B24" s="37" t="s">
        <v>17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18</v>
      </c>
      <c r="B25" s="37" t="s">
        <v>19</v>
      </c>
      <c r="C25" s="40">
        <v>1450.57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0.10362798313456487</v>
      </c>
    </row>
    <row r="26" spans="1:17" ht="39" customHeight="1" x14ac:dyDescent="0.2">
      <c r="A26" s="31">
        <v>2</v>
      </c>
      <c r="B26" s="37" t="s">
        <v>20</v>
      </c>
      <c r="C26" s="38">
        <f>SUM(D26:O26)</f>
        <v>13997.86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13997.86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21</v>
      </c>
      <c r="B27" s="37" t="s">
        <v>36</v>
      </c>
      <c r="C27" s="38">
        <f>SUM(D27:O27)</f>
        <v>2524.1999999999998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ROUND(J26/1.22*0.22,2)</f>
        <v>2524.1999999999998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22</v>
      </c>
      <c r="C28" s="38">
        <f>SUM(D28:O28)</f>
        <v>15447.128435100003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15447.128435100003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23</v>
      </c>
      <c r="B29" s="37" t="s">
        <v>36</v>
      </c>
      <c r="C29" s="38">
        <f t="shared" ref="C29:C31" si="3">SUM(D29:O29)</f>
        <v>2785.5477500000002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ROUNDDOWN(J28/1.22*0.22,5)</f>
        <v>2785.5477500000002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24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1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25</v>
      </c>
      <c r="C31" s="49">
        <f t="shared" si="3"/>
        <v>15447.128435100003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15447.128435100003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26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27</v>
      </c>
      <c r="C36" s="28" t="s">
        <v>28</v>
      </c>
      <c r="D36" s="28" t="s">
        <v>29</v>
      </c>
      <c r="E36" s="28" t="s">
        <v>30</v>
      </c>
      <c r="F36" s="28" t="s">
        <v>31</v>
      </c>
    </row>
    <row r="37" spans="1:15" ht="34.5" customHeight="1" x14ac:dyDescent="0.2">
      <c r="B37" s="29">
        <f>C28-C29</f>
        <v>12661.580685100003</v>
      </c>
      <c r="C37" s="29">
        <f>849.54*J20</f>
        <v>937.49712390000013</v>
      </c>
      <c r="D37" s="29">
        <f>(12547.29/1.22)*J20</f>
        <v>11349.486614877052</v>
      </c>
      <c r="E37" s="29">
        <v>0</v>
      </c>
      <c r="F37" s="29">
        <f>339.45*J20</f>
        <v>374.59495575000005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2026-05-18T13:04:07Z</dcterms:modified>
</cp:coreProperties>
</file>